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MEDIÇÃO\"/>
    </mc:Choice>
  </mc:AlternateContent>
  <bookViews>
    <workbookView xWindow="0" yWindow="0" windowWidth="20490" windowHeight="7530"/>
  </bookViews>
  <sheets>
    <sheet name="CRONOGRAMA FINANCEIRO SUPERVISO" sheetId="5" r:id="rId1"/>
  </sheets>
  <definedNames>
    <definedName name="_xlnm.Print_Area" localSheetId="0">'CRONOGRAMA FINANCEIRO SUPERVISO'!$A$1:$S$59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8" i="5" l="1"/>
  <c r="R26" i="5"/>
  <c r="E46" i="5" l="1"/>
  <c r="E50" i="5" s="1"/>
  <c r="E45" i="5"/>
  <c r="E49" i="5" s="1"/>
  <c r="R38" i="5"/>
  <c r="E47" i="5" l="1"/>
  <c r="E48" i="5"/>
  <c r="E51" i="5"/>
  <c r="E52" i="5"/>
  <c r="H46" i="5"/>
  <c r="H50" i="5" s="1"/>
  <c r="I46" i="5"/>
  <c r="I50" i="5" s="1"/>
  <c r="J46" i="5"/>
  <c r="J50" i="5" s="1"/>
  <c r="K46" i="5"/>
  <c r="K50" i="5" s="1"/>
  <c r="L46" i="5"/>
  <c r="L50" i="5" s="1"/>
  <c r="M46" i="5"/>
  <c r="M50" i="5" s="1"/>
  <c r="N46" i="5"/>
  <c r="N50" i="5" s="1"/>
  <c r="O46" i="5"/>
  <c r="O50" i="5" s="1"/>
  <c r="P46" i="5"/>
  <c r="P50" i="5" s="1"/>
  <c r="Q46" i="5"/>
  <c r="Q50" i="5" s="1"/>
  <c r="Q45" i="5" l="1"/>
  <c r="Q49" i="5" s="1"/>
  <c r="H45" i="5"/>
  <c r="H49" i="5" s="1"/>
  <c r="I45" i="5"/>
  <c r="I49" i="5" s="1"/>
  <c r="J45" i="5"/>
  <c r="J49" i="5" s="1"/>
  <c r="K45" i="5"/>
  <c r="K49" i="5" s="1"/>
  <c r="L45" i="5"/>
  <c r="L49" i="5" s="1"/>
  <c r="M45" i="5"/>
  <c r="M49" i="5" s="1"/>
  <c r="N45" i="5"/>
  <c r="N49" i="5" s="1"/>
  <c r="O45" i="5"/>
  <c r="O49" i="5" s="1"/>
  <c r="P45" i="5"/>
  <c r="P49" i="5" s="1"/>
  <c r="G46" i="5"/>
  <c r="G50" i="5" s="1"/>
  <c r="G45" i="5"/>
  <c r="G49" i="5" s="1"/>
  <c r="F46" i="5"/>
  <c r="F45" i="5"/>
  <c r="R43" i="5"/>
  <c r="R41" i="5"/>
  <c r="R36" i="5"/>
  <c r="R33" i="5"/>
  <c r="R31" i="5"/>
  <c r="R23" i="5"/>
  <c r="R21" i="5"/>
  <c r="R18" i="5"/>
  <c r="R16" i="5"/>
  <c r="R13" i="5"/>
  <c r="R11" i="5"/>
  <c r="R8" i="5"/>
  <c r="R6" i="5"/>
  <c r="F50" i="5" l="1"/>
  <c r="R46" i="5"/>
  <c r="F48" i="5"/>
  <c r="R45" i="5"/>
  <c r="F47" i="5"/>
  <c r="F49" i="5"/>
  <c r="R49" i="5" l="1"/>
  <c r="F51" i="5"/>
  <c r="G51" i="5" s="1"/>
  <c r="H51" i="5" s="1"/>
  <c r="I51" i="5" s="1"/>
  <c r="J51" i="5" s="1"/>
  <c r="K51" i="5" s="1"/>
  <c r="L51" i="5" s="1"/>
  <c r="M51" i="5" s="1"/>
  <c r="N51" i="5" s="1"/>
  <c r="O51" i="5" s="1"/>
  <c r="P51" i="5" s="1"/>
  <c r="Q51" i="5" s="1"/>
  <c r="R51" i="5" s="1"/>
  <c r="R50" i="5"/>
  <c r="F52" i="5"/>
  <c r="G52" i="5" s="1"/>
  <c r="H52" i="5" s="1"/>
  <c r="I52" i="5" s="1"/>
  <c r="J52" i="5" s="1"/>
  <c r="K52" i="5" s="1"/>
  <c r="L52" i="5" s="1"/>
  <c r="M52" i="5" s="1"/>
  <c r="N52" i="5" s="1"/>
  <c r="O52" i="5" s="1"/>
  <c r="P52" i="5" s="1"/>
  <c r="Q52" i="5" s="1"/>
  <c r="R52" i="5" s="1"/>
  <c r="G48" i="5"/>
  <c r="H48" i="5" l="1"/>
  <c r="G47" i="5"/>
  <c r="H47" i="5" l="1"/>
  <c r="I48" i="5"/>
  <c r="I47" i="5" l="1"/>
  <c r="J48" i="5"/>
  <c r="K48" i="5" l="1"/>
  <c r="J47" i="5"/>
  <c r="K47" i="5" l="1"/>
  <c r="L48" i="5"/>
  <c r="M48" i="5" l="1"/>
  <c r="L47" i="5"/>
  <c r="N48" i="5" l="1"/>
  <c r="M47" i="5"/>
  <c r="N47" i="5" l="1"/>
  <c r="O48" i="5"/>
  <c r="P48" i="5" l="1"/>
  <c r="O47" i="5"/>
  <c r="P47" i="5" l="1"/>
  <c r="Q48" i="5"/>
  <c r="R48" i="5" s="1"/>
  <c r="Q47" i="5" l="1"/>
  <c r="R47" i="5" s="1"/>
</calcChain>
</file>

<file path=xl/sharedStrings.xml><?xml version="1.0" encoding="utf-8"?>
<sst xmlns="http://schemas.openxmlformats.org/spreadsheetml/2006/main" count="40" uniqueCount="40">
  <si>
    <t>Percentual Previsto:</t>
  </si>
  <si>
    <t>Percentual Executado:</t>
  </si>
  <si>
    <t>Percentual Previsto Acumulado:</t>
  </si>
  <si>
    <t>Percentual Exec. Acumulado:</t>
  </si>
  <si>
    <t xml:space="preserve">SERVIÇOS CONSOLIDADOS </t>
  </si>
  <si>
    <t>%</t>
  </si>
  <si>
    <t>PREVISTO</t>
  </si>
  <si>
    <t>EXECUTADO</t>
  </si>
  <si>
    <t>EMPRESA:</t>
  </si>
  <si>
    <t>Valor Previsto:</t>
  </si>
  <si>
    <t>Valor Executado:</t>
  </si>
  <si>
    <t>Valor Previsto Acum:</t>
  </si>
  <si>
    <t>Valor Exec. Acum:</t>
  </si>
  <si>
    <t xml:space="preserve">CONTRATO: </t>
  </si>
  <si>
    <t>UF:</t>
  </si>
  <si>
    <t>Equipe de Coordenação e Apoio Superintendência Regional</t>
  </si>
  <si>
    <t>Equipe de Levantamento de Dados</t>
  </si>
  <si>
    <t>Equipe de Apoio a Segurança Viária</t>
  </si>
  <si>
    <t xml:space="preserve">Medição Dinâmica de Retrorrefletância Horizontal </t>
  </si>
  <si>
    <t>Equipes de Apoio para Controle e Fiscalização da Construção do PIAF</t>
  </si>
  <si>
    <t>1.0</t>
  </si>
  <si>
    <t>2.0</t>
  </si>
  <si>
    <t>3.0</t>
  </si>
  <si>
    <t>4.0</t>
  </si>
  <si>
    <t>5.0</t>
  </si>
  <si>
    <t>5.1</t>
  </si>
  <si>
    <t>Equipe Apoio ao Controle e Fiscalização</t>
  </si>
  <si>
    <t>5.2</t>
  </si>
  <si>
    <t>Equipe Auxiliar ao Controle e Fiscalização</t>
  </si>
  <si>
    <t>6.0</t>
  </si>
  <si>
    <t>Equipe para Inventário da Faixa de Domínio</t>
  </si>
  <si>
    <t>DISCRIMINAÇÃO</t>
  </si>
  <si>
    <t>VALOR CONTRATO (PI):</t>
  </si>
  <si>
    <t>EXECUÇÃO FINANCEIRA MENSAL (R$)</t>
  </si>
  <si>
    <t>TOTAL (R$)</t>
  </si>
  <si>
    <t>(R$)</t>
  </si>
  <si>
    <t>ACUMULADO DOS ANOS ANTERIORES</t>
  </si>
  <si>
    <t>CÓDIGO</t>
  </si>
  <si>
    <t>VERSÃO 02</t>
  </si>
  <si>
    <t>MARÇO/2018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</si>
</sst>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R$&quot;\ #,##0.00"/>
    <numFmt numFmtId="165" formatCode="[$-416]mmm\-yy;@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3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49" fontId="4" fillId="3" borderId="28" xfId="0" applyNumberFormat="1" applyFont="1" applyFill="1" applyBorder="1" applyAlignment="1" applyProtection="1">
      <alignment horizontal="center" vertical="center"/>
      <protection locked="0"/>
    </xf>
    <xf numFmtId="49" fontId="4" fillId="3" borderId="32" xfId="0" applyNumberFormat="1" applyFont="1" applyFill="1" applyBorder="1" applyAlignment="1" applyProtection="1">
      <alignment horizontal="center" vertical="center"/>
      <protection locked="0"/>
    </xf>
    <xf numFmtId="49" fontId="4" fillId="3" borderId="29" xfId="0" applyNumberFormat="1" applyFont="1" applyFill="1" applyBorder="1" applyAlignment="1" applyProtection="1">
      <alignment horizontal="center" vertical="center"/>
      <protection locked="0"/>
    </xf>
    <xf numFmtId="4" fontId="1" fillId="3" borderId="13" xfId="0" applyNumberFormat="1" applyFont="1" applyFill="1" applyBorder="1" applyAlignment="1" applyProtection="1">
      <alignment horizontal="center" vertical="center"/>
      <protection locked="0"/>
    </xf>
    <xf numFmtId="4" fontId="5" fillId="3" borderId="14" xfId="0" applyNumberFormat="1" applyFont="1" applyFill="1" applyBorder="1" applyAlignment="1" applyProtection="1">
      <alignment horizontal="center" vertical="center"/>
      <protection locked="0"/>
    </xf>
    <xf numFmtId="4" fontId="5" fillId="3" borderId="22" xfId="0" applyNumberFormat="1" applyFont="1" applyFill="1" applyBorder="1" applyAlignment="1" applyProtection="1">
      <alignment horizontal="center" vertical="center"/>
      <protection locked="0"/>
    </xf>
    <xf numFmtId="4" fontId="5" fillId="3" borderId="23" xfId="0" applyNumberFormat="1" applyFont="1" applyFill="1" applyBorder="1" applyAlignment="1" applyProtection="1">
      <alignment horizontal="center" vertical="center"/>
      <protection locked="0"/>
    </xf>
    <xf numFmtId="4" fontId="1" fillId="3" borderId="13" xfId="0" applyNumberFormat="1" applyFont="1" applyFill="1" applyBorder="1" applyAlignment="1" applyProtection="1">
      <alignment horizontal="center" vertical="center"/>
      <protection hidden="1"/>
    </xf>
    <xf numFmtId="164" fontId="1" fillId="3" borderId="13" xfId="0" applyNumberFormat="1" applyFont="1" applyFill="1" applyBorder="1" applyAlignment="1" applyProtection="1">
      <alignment horizontal="center" vertical="center"/>
      <protection locked="0"/>
    </xf>
    <xf numFmtId="1" fontId="5" fillId="3" borderId="14" xfId="0" applyNumberFormat="1" applyFont="1" applyFill="1" applyBorder="1" applyAlignment="1" applyProtection="1">
      <alignment horizontal="center" vertical="center"/>
      <protection locked="0"/>
    </xf>
    <xf numFmtId="1" fontId="5" fillId="3" borderId="22" xfId="0" applyNumberFormat="1" applyFont="1" applyFill="1" applyBorder="1" applyAlignment="1" applyProtection="1">
      <alignment horizontal="center" vertical="center"/>
      <protection locked="0"/>
    </xf>
    <xf numFmtId="1" fontId="5" fillId="3" borderId="23" xfId="0" applyNumberFormat="1" applyFont="1" applyFill="1" applyBorder="1" applyAlignment="1" applyProtection="1">
      <alignment horizontal="center" vertical="center"/>
      <protection locked="0"/>
    </xf>
    <xf numFmtId="2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3" borderId="22" xfId="0" applyNumberFormat="1" applyFont="1" applyFill="1" applyBorder="1" applyAlignment="1" applyProtection="1">
      <alignment horizontal="center" vertical="center"/>
      <protection locked="0"/>
    </xf>
    <xf numFmtId="164" fontId="1" fillId="3" borderId="55" xfId="0" applyNumberFormat="1" applyFont="1" applyFill="1" applyBorder="1" applyAlignment="1" applyProtection="1">
      <alignment horizontal="center" vertical="center"/>
      <protection locked="0"/>
    </xf>
    <xf numFmtId="1" fontId="4" fillId="3" borderId="14" xfId="0" applyNumberFormat="1" applyFont="1" applyFill="1" applyBorder="1" applyAlignment="1" applyProtection="1">
      <alignment horizontal="center" vertical="center"/>
      <protection locked="0"/>
    </xf>
    <xf numFmtId="1" fontId="4" fillId="3" borderId="22" xfId="0" applyNumberFormat="1" applyFont="1" applyFill="1" applyBorder="1" applyAlignment="1" applyProtection="1">
      <alignment horizontal="center" vertical="center"/>
      <protection locked="0"/>
    </xf>
    <xf numFmtId="1" fontId="4" fillId="3" borderId="23" xfId="0" applyNumberFormat="1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 wrapText="1"/>
      <protection locked="0"/>
    </xf>
    <xf numFmtId="49" fontId="1" fillId="3" borderId="51" xfId="0" applyNumberFormat="1" applyFont="1" applyFill="1" applyBorder="1" applyAlignment="1" applyProtection="1">
      <alignment horizontal="center" vertical="center"/>
      <protection locked="0"/>
    </xf>
    <xf numFmtId="49" fontId="1" fillId="3" borderId="52" xfId="0" applyNumberFormat="1" applyFont="1" applyFill="1" applyBorder="1" applyAlignment="1" applyProtection="1">
      <alignment horizontal="center" vertical="center"/>
      <protection locked="0"/>
    </xf>
    <xf numFmtId="49" fontId="1" fillId="3" borderId="53" xfId="0" applyNumberFormat="1" applyFont="1" applyFill="1" applyBorder="1" applyAlignment="1" applyProtection="1">
      <alignment horizontal="center" vertical="center"/>
      <protection locked="0"/>
    </xf>
    <xf numFmtId="2" fontId="5" fillId="3" borderId="23" xfId="0" applyNumberFormat="1" applyFont="1" applyFill="1" applyBorder="1" applyAlignment="1" applyProtection="1">
      <alignment horizontal="center" vertical="center"/>
      <protection locked="0"/>
    </xf>
    <xf numFmtId="1" fontId="5" fillId="3" borderId="27" xfId="0" applyNumberFormat="1" applyFont="1" applyFill="1" applyBorder="1" applyAlignment="1" applyProtection="1">
      <alignment horizontal="center" vertical="center"/>
      <protection locked="0"/>
    </xf>
    <xf numFmtId="1" fontId="5" fillId="3" borderId="33" xfId="0" applyNumberFormat="1" applyFont="1" applyFill="1" applyBorder="1" applyAlignment="1" applyProtection="1">
      <alignment horizontal="center" vertical="center"/>
      <protection locked="0"/>
    </xf>
    <xf numFmtId="1" fontId="5" fillId="3" borderId="30" xfId="0" applyNumberFormat="1" applyFont="1" applyFill="1" applyBorder="1" applyAlignment="1" applyProtection="1">
      <alignment horizontal="center" vertical="center"/>
      <protection locked="0"/>
    </xf>
    <xf numFmtId="164" fontId="1" fillId="3" borderId="18" xfId="0" applyNumberFormat="1" applyFont="1" applyFill="1" applyBorder="1" applyAlignment="1" applyProtection="1">
      <alignment horizontal="center" vertical="center"/>
      <protection locked="0"/>
    </xf>
    <xf numFmtId="49" fontId="1" fillId="3" borderId="54" xfId="0" applyNumberFormat="1" applyFont="1" applyFill="1" applyBorder="1" applyAlignment="1" applyProtection="1">
      <alignment horizontal="center" vertical="center"/>
      <protection locked="0"/>
    </xf>
    <xf numFmtId="1" fontId="5" fillId="3" borderId="48" xfId="0" applyNumberFormat="1" applyFont="1" applyFill="1" applyBorder="1" applyAlignment="1" applyProtection="1">
      <alignment horizontal="center" vertical="center"/>
      <protection locked="0"/>
    </xf>
    <xf numFmtId="49" fontId="1" fillId="3" borderId="14" xfId="0" applyNumberFormat="1" applyFont="1" applyFill="1" applyBorder="1" applyAlignment="1" applyProtection="1">
      <alignment horizontal="center" vertical="center"/>
      <protection locked="0"/>
    </xf>
    <xf numFmtId="49" fontId="1" fillId="3" borderId="22" xfId="0" applyNumberFormat="1" applyFont="1" applyFill="1" applyBorder="1" applyAlignment="1" applyProtection="1">
      <alignment horizontal="center" vertical="center"/>
      <protection locked="0"/>
    </xf>
    <xf numFmtId="49" fontId="1" fillId="3" borderId="23" xfId="0" applyNumberFormat="1" applyFont="1" applyFill="1" applyBorder="1" applyAlignment="1" applyProtection="1">
      <alignment horizontal="center" vertical="center"/>
      <protection locked="0"/>
    </xf>
    <xf numFmtId="164" fontId="1" fillId="3" borderId="10" xfId="0" applyNumberFormat="1" applyFont="1" applyFill="1" applyBorder="1" applyAlignment="1" applyProtection="1">
      <alignment horizontal="center" vertical="center"/>
      <protection locked="0"/>
    </xf>
    <xf numFmtId="1" fontId="5" fillId="3" borderId="26" xfId="0" applyNumberFormat="1" applyFont="1" applyFill="1" applyBorder="1" applyAlignment="1" applyProtection="1">
      <alignment horizontal="center" vertical="center"/>
      <protection locked="0"/>
    </xf>
    <xf numFmtId="1" fontId="5" fillId="3" borderId="15" xfId="0" applyNumberFormat="1" applyFont="1" applyFill="1" applyBorder="1" applyAlignment="1" applyProtection="1">
      <alignment horizontal="center" vertical="center"/>
      <protection locked="0"/>
    </xf>
    <xf numFmtId="1" fontId="5" fillId="3" borderId="16" xfId="0" applyNumberFormat="1" applyFont="1" applyFill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left" vertical="center"/>
      <protection hidden="1"/>
    </xf>
    <xf numFmtId="4" fontId="1" fillId="0" borderId="35" xfId="0" applyNumberFormat="1" applyFont="1" applyBorder="1" applyAlignment="1" applyProtection="1">
      <alignment horizontal="center" vertical="center"/>
      <protection hidden="1"/>
    </xf>
    <xf numFmtId="4" fontId="1" fillId="0" borderId="40" xfId="0" applyNumberFormat="1" applyFont="1" applyBorder="1" applyAlignment="1" applyProtection="1">
      <alignment horizontal="center" vertical="center"/>
      <protection hidden="1"/>
    </xf>
    <xf numFmtId="4" fontId="1" fillId="0" borderId="41" xfId="0" applyNumberFormat="1" applyFont="1" applyBorder="1" applyAlignment="1" applyProtection="1">
      <alignment horizontal="center" vertical="center"/>
      <protection hidden="1"/>
    </xf>
    <xf numFmtId="0" fontId="1" fillId="3" borderId="0" xfId="0" applyFont="1" applyFill="1" applyBorder="1" applyAlignment="1" applyProtection="1">
      <alignment horizontal="center" vertical="center" textRotation="90" wrapText="1"/>
      <protection locked="0"/>
    </xf>
    <xf numFmtId="0" fontId="1" fillId="0" borderId="34" xfId="0" applyFont="1" applyBorder="1" applyAlignment="1" applyProtection="1">
      <alignment horizontal="left" vertical="center"/>
      <protection hidden="1"/>
    </xf>
    <xf numFmtId="4" fontId="1" fillId="0" borderId="24" xfId="0" applyNumberFormat="1" applyFont="1" applyBorder="1" applyAlignment="1" applyProtection="1">
      <alignment horizontal="center" vertical="center"/>
      <protection hidden="1"/>
    </xf>
    <xf numFmtId="4" fontId="1" fillId="0" borderId="42" xfId="0" applyNumberFormat="1" applyFont="1" applyBorder="1" applyAlignment="1" applyProtection="1">
      <alignment horizontal="center" vertical="center"/>
      <protection hidden="1"/>
    </xf>
    <xf numFmtId="4" fontId="1" fillId="0" borderId="43" xfId="0" applyNumberFormat="1" applyFont="1" applyBorder="1" applyAlignment="1" applyProtection="1">
      <alignment horizontal="center" vertical="center"/>
      <protection hidden="1"/>
    </xf>
    <xf numFmtId="4" fontId="1" fillId="0" borderId="36" xfId="0" applyNumberFormat="1" applyFont="1" applyBorder="1" applyAlignment="1" applyProtection="1">
      <alignment horizontal="center" vertical="center"/>
      <protection hidden="1"/>
    </xf>
    <xf numFmtId="4" fontId="1" fillId="0" borderId="46" xfId="0" applyNumberFormat="1" applyFont="1" applyBorder="1" applyAlignment="1" applyProtection="1">
      <alignment horizontal="center" vertical="center"/>
      <protection hidden="1"/>
    </xf>
    <xf numFmtId="4" fontId="1" fillId="0" borderId="44" xfId="0" applyNumberFormat="1" applyFont="1" applyBorder="1" applyAlignment="1" applyProtection="1">
      <alignment horizontal="center" vertical="center"/>
      <protection hidden="1"/>
    </xf>
    <xf numFmtId="4" fontId="1" fillId="0" borderId="45" xfId="0" applyNumberFormat="1" applyFont="1" applyBorder="1" applyAlignment="1" applyProtection="1">
      <alignment horizontal="center" vertical="center"/>
      <protection hidden="1"/>
    </xf>
    <xf numFmtId="4" fontId="1" fillId="0" borderId="47" xfId="0" applyNumberFormat="1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left" vertical="center"/>
      <protection hidden="1"/>
    </xf>
    <xf numFmtId="2" fontId="1" fillId="0" borderId="11" xfId="0" applyNumberFormat="1" applyFont="1" applyBorder="1" applyAlignment="1" applyProtection="1">
      <alignment horizontal="center" vertical="center"/>
      <protection hidden="1"/>
    </xf>
    <xf numFmtId="2" fontId="1" fillId="0" borderId="40" xfId="0" applyNumberFormat="1" applyFont="1" applyBorder="1" applyAlignment="1" applyProtection="1">
      <alignment horizontal="center" vertical="center"/>
      <protection hidden="1"/>
    </xf>
    <xf numFmtId="2" fontId="1" fillId="0" borderId="41" xfId="0" applyNumberFormat="1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left" vertical="center"/>
      <protection hidden="1"/>
    </xf>
    <xf numFmtId="2" fontId="1" fillId="0" borderId="36" xfId="0" applyNumberFormat="1" applyFont="1" applyBorder="1" applyAlignment="1" applyProtection="1">
      <alignment horizontal="center" vertical="center"/>
      <protection hidden="1"/>
    </xf>
    <xf numFmtId="2" fontId="1" fillId="0" borderId="42" xfId="0" applyNumberFormat="1" applyFont="1" applyBorder="1" applyAlignment="1" applyProtection="1">
      <alignment horizontal="center" vertical="center"/>
      <protection hidden="1"/>
    </xf>
    <xf numFmtId="2" fontId="1" fillId="0" borderId="43" xfId="0" applyNumberFormat="1" applyFont="1" applyBorder="1" applyAlignment="1" applyProtection="1">
      <alignment horizontal="center" vertical="center"/>
      <protection hidden="1"/>
    </xf>
    <xf numFmtId="0" fontId="1" fillId="0" borderId="20" xfId="0" applyFont="1" applyBorder="1" applyAlignment="1" applyProtection="1">
      <alignment horizontal="left" vertical="center"/>
      <protection hidden="1"/>
    </xf>
    <xf numFmtId="2" fontId="1" fillId="0" borderId="37" xfId="0" applyNumberFormat="1" applyFont="1" applyBorder="1" applyAlignment="1" applyProtection="1">
      <alignment horizontal="center" vertical="center"/>
      <protection hidden="1"/>
    </xf>
    <xf numFmtId="2" fontId="1" fillId="0" borderId="44" xfId="0" applyNumberFormat="1" applyFont="1" applyBorder="1" applyAlignment="1" applyProtection="1">
      <alignment horizontal="center" vertical="center"/>
      <protection hidden="1"/>
    </xf>
    <xf numFmtId="2" fontId="1" fillId="0" borderId="45" xfId="0" applyNumberFormat="1" applyFont="1" applyBorder="1" applyAlignment="1" applyProtection="1">
      <alignment horizontal="center" vertical="center"/>
      <protection hidden="1"/>
    </xf>
    <xf numFmtId="0" fontId="1" fillId="3" borderId="5" xfId="0" applyFont="1" applyFill="1" applyBorder="1" applyAlignment="1" applyProtection="1">
      <alignment vertical="center"/>
      <protection locked="0"/>
    </xf>
    <xf numFmtId="49" fontId="1" fillId="0" borderId="5" xfId="0" applyNumberFormat="1" applyFont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horizontal="right" vertical="center"/>
      <protection hidden="1"/>
    </xf>
    <xf numFmtId="0" fontId="1" fillId="3" borderId="0" xfId="0" applyFont="1" applyFill="1" applyBorder="1" applyAlignment="1" applyProtection="1">
      <alignment vertical="center"/>
      <protection locked="0"/>
    </xf>
    <xf numFmtId="0" fontId="1" fillId="4" borderId="0" xfId="0" applyFont="1" applyFill="1" applyBorder="1" applyAlignment="1" applyProtection="1">
      <alignment vertical="center"/>
      <protection hidden="1"/>
    </xf>
    <xf numFmtId="0" fontId="1" fillId="3" borderId="0" xfId="0" applyFont="1" applyFill="1" applyBorder="1" applyAlignment="1" applyProtection="1">
      <alignment vertical="center"/>
      <protection hidden="1"/>
    </xf>
    <xf numFmtId="0" fontId="1" fillId="3" borderId="13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3" borderId="0" xfId="0" applyFont="1" applyFill="1" applyBorder="1" applyAlignment="1" applyProtection="1">
      <alignment horizontal="right" vertical="center"/>
      <protection hidden="1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vertical="center"/>
      <protection locked="0"/>
    </xf>
    <xf numFmtId="0" fontId="1" fillId="3" borderId="9" xfId="0" applyFont="1" applyFill="1" applyBorder="1" applyAlignment="1" applyProtection="1">
      <alignment horizontal="right" vertical="center"/>
      <protection locked="0"/>
    </xf>
    <xf numFmtId="49" fontId="1" fillId="3" borderId="9" xfId="0" applyNumberFormat="1" applyFont="1" applyFill="1" applyBorder="1" applyAlignment="1" applyProtection="1">
      <alignment vertical="center"/>
      <protection locked="0"/>
    </xf>
    <xf numFmtId="165" fontId="2" fillId="0" borderId="38" xfId="0" applyNumberFormat="1" applyFont="1" applyBorder="1" applyAlignment="1" applyProtection="1">
      <alignment horizontal="center" vertical="center"/>
      <protection locked="0"/>
    </xf>
    <xf numFmtId="165" fontId="2" fillId="0" borderId="39" xfId="0" applyNumberFormat="1" applyFont="1" applyBorder="1" applyAlignment="1" applyProtection="1">
      <alignment horizontal="center" vertical="center"/>
      <protection locked="0"/>
    </xf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8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49" fontId="1" fillId="0" borderId="10" xfId="0" applyNumberFormat="1" applyFont="1" applyBorder="1" applyAlignment="1" applyProtection="1">
      <alignment horizontal="center" vertical="center"/>
      <protection locked="0"/>
    </xf>
    <xf numFmtId="49" fontId="1" fillId="0" borderId="24" xfId="0" applyNumberFormat="1" applyFont="1" applyBorder="1" applyAlignment="1" applyProtection="1">
      <alignment horizontal="center" vertical="center"/>
      <protection hidden="1"/>
    </xf>
    <xf numFmtId="49" fontId="1" fillId="0" borderId="21" xfId="0" applyNumberFormat="1" applyFont="1" applyBorder="1" applyAlignment="1" applyProtection="1">
      <alignment horizontal="center" vertical="center"/>
      <protection hidden="1"/>
    </xf>
    <xf numFmtId="49" fontId="1" fillId="0" borderId="25" xfId="0" applyNumberFormat="1" applyFont="1" applyBorder="1" applyAlignment="1" applyProtection="1">
      <alignment horizontal="center" vertical="center"/>
      <protection hidden="1"/>
    </xf>
    <xf numFmtId="0" fontId="1" fillId="3" borderId="50" xfId="0" applyFont="1" applyFill="1" applyBorder="1" applyAlignment="1" applyProtection="1">
      <alignment horizontal="left" vertical="center"/>
      <protection hidden="1"/>
    </xf>
    <xf numFmtId="0" fontId="1" fillId="3" borderId="20" xfId="0" applyFont="1" applyFill="1" applyBorder="1" applyAlignment="1" applyProtection="1">
      <alignment horizontal="left" vertical="center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  <xf numFmtId="0" fontId="1" fillId="3" borderId="3" xfId="0" applyFont="1" applyFill="1" applyBorder="1" applyAlignment="1" applyProtection="1">
      <alignment horizontal="left" vertical="center"/>
      <protection hidden="1"/>
    </xf>
    <xf numFmtId="0" fontId="1" fillId="3" borderId="49" xfId="0" applyFont="1" applyFill="1" applyBorder="1" applyAlignment="1" applyProtection="1">
      <alignment horizontal="left" vertical="center"/>
      <protection hidden="1"/>
    </xf>
    <xf numFmtId="0" fontId="1" fillId="3" borderId="17" xfId="0" applyFont="1" applyFill="1" applyBorder="1" applyAlignment="1" applyProtection="1">
      <alignment horizontal="left" vertical="center"/>
      <protection hidden="1"/>
    </xf>
    <xf numFmtId="0" fontId="1" fillId="3" borderId="50" xfId="0" applyNumberFormat="1" applyFont="1" applyFill="1" applyBorder="1" applyAlignment="1" applyProtection="1">
      <alignment horizontal="left" vertical="center" wrapText="1"/>
      <protection hidden="1"/>
    </xf>
    <xf numFmtId="0" fontId="1" fillId="3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3" borderId="1" xfId="0" applyNumberFormat="1" applyFont="1" applyFill="1" applyBorder="1" applyAlignment="1" applyProtection="1">
      <alignment horizontal="left" vertical="center" wrapText="1"/>
      <protection hidden="1"/>
    </xf>
    <xf numFmtId="0" fontId="1" fillId="3" borderId="3" xfId="0" applyNumberFormat="1" applyFont="1" applyFill="1" applyBorder="1" applyAlignment="1" applyProtection="1">
      <alignment horizontal="left" vertical="center" wrapText="1"/>
      <protection hidden="1"/>
    </xf>
    <xf numFmtId="0" fontId="1" fillId="3" borderId="49" xfId="0" applyNumberFormat="1" applyFont="1" applyFill="1" applyBorder="1" applyAlignment="1" applyProtection="1">
      <alignment horizontal="left" vertical="center" wrapText="1"/>
      <protection hidden="1"/>
    </xf>
    <xf numFmtId="0" fontId="1" fillId="3" borderId="17" xfId="0" applyNumberFormat="1" applyFont="1" applyFill="1" applyBorder="1" applyAlignment="1" applyProtection="1">
      <alignment horizontal="left" vertical="center" wrapText="1"/>
      <protection hidden="1"/>
    </xf>
    <xf numFmtId="49" fontId="1" fillId="3" borderId="24" xfId="0" applyNumberFormat="1" applyFont="1" applyFill="1" applyBorder="1" applyAlignment="1" applyProtection="1">
      <alignment horizontal="center" vertical="center"/>
      <protection hidden="1"/>
    </xf>
    <xf numFmtId="49" fontId="1" fillId="3" borderId="21" xfId="0" applyNumberFormat="1" applyFont="1" applyFill="1" applyBorder="1" applyAlignment="1" applyProtection="1">
      <alignment horizontal="center" vertical="center"/>
      <protection hidden="1"/>
    </xf>
    <xf numFmtId="49" fontId="1" fillId="3" borderId="25" xfId="0" applyNumberFormat="1" applyFont="1" applyFill="1" applyBorder="1" applyAlignment="1" applyProtection="1">
      <alignment horizontal="center" vertical="center"/>
      <protection hidden="1"/>
    </xf>
    <xf numFmtId="164" fontId="1" fillId="3" borderId="0" xfId="0" applyNumberFormat="1" applyFont="1" applyFill="1" applyBorder="1" applyAlignment="1" applyProtection="1">
      <alignment horizontal="left" vertical="center"/>
      <protection locked="0"/>
    </xf>
    <xf numFmtId="164" fontId="1" fillId="3" borderId="13" xfId="0" applyNumberFormat="1" applyFont="1" applyFill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center" vertical="center" textRotation="90" wrapText="1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49" fontId="1" fillId="3" borderId="12" xfId="0" applyNumberFormat="1" applyFont="1" applyFill="1" applyBorder="1" applyAlignment="1" applyProtection="1">
      <alignment horizontal="center" vertical="center"/>
      <protection hidden="1"/>
    </xf>
    <xf numFmtId="0" fontId="1" fillId="3" borderId="8" xfId="0" applyNumberFormat="1" applyFont="1" applyFill="1" applyBorder="1" applyAlignment="1" applyProtection="1">
      <alignment horizontal="left" vertical="center" wrapText="1"/>
      <protection hidden="1"/>
    </xf>
    <xf numFmtId="0" fontId="1" fillId="3" borderId="1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49" fontId="1" fillId="0" borderId="1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Alignment="1" applyProtection="1">
      <alignment horizontal="left" vertical="center" wrapText="1"/>
      <protection hidden="1"/>
    </xf>
    <xf numFmtId="0" fontId="1" fillId="0" borderId="6" xfId="0" applyFont="1" applyBorder="1" applyAlignment="1" applyProtection="1">
      <alignment horizontal="left" vertical="center" wrapText="1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637644</xdr:colOff>
      <xdr:row>1</xdr:row>
      <xdr:rowOff>199334</xdr:rowOff>
    </xdr:from>
    <xdr:to>
      <xdr:col>17</xdr:col>
      <xdr:colOff>952786</xdr:colOff>
      <xdr:row>1</xdr:row>
      <xdr:rowOff>904173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319008" y="303243"/>
          <a:ext cx="1873778" cy="704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177584</xdr:colOff>
      <xdr:row>1</xdr:row>
      <xdr:rowOff>80721</xdr:rowOff>
    </xdr:from>
    <xdr:to>
      <xdr:col>2</xdr:col>
      <xdr:colOff>936356</xdr:colOff>
      <xdr:row>1</xdr:row>
      <xdr:rowOff>1000932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91059" y="274450"/>
          <a:ext cx="1872712" cy="920211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view="pageBreakPreview" zoomScale="55" zoomScaleNormal="60" zoomScaleSheetLayoutView="55" workbookViewId="0">
      <selection activeCell="Z34" sqref="Z34"/>
    </sheetView>
  </sheetViews>
  <sheetFormatPr defaultRowHeight="12.75" x14ac:dyDescent="0.25"/>
  <cols>
    <col min="1" max="1" width="2" style="1" customWidth="1"/>
    <col min="2" max="2" width="16.7109375" style="2" customWidth="1"/>
    <col min="3" max="3" width="31" style="2" customWidth="1"/>
    <col min="4" max="4" width="20.85546875" style="2" customWidth="1"/>
    <col min="5" max="5" width="18" style="2" customWidth="1"/>
    <col min="6" max="17" width="11.5703125" style="2" customWidth="1"/>
    <col min="18" max="18" width="18" style="2" customWidth="1"/>
    <col min="19" max="19" width="2" style="1" customWidth="1"/>
    <col min="20" max="16384" width="9.140625" style="2"/>
  </cols>
  <sheetData>
    <row r="1" spans="2:18" s="1" customFormat="1" ht="8.25" customHeight="1" thickBot="1" x14ac:dyDescent="0.3"/>
    <row r="2" spans="2:18" ht="87.75" customHeight="1" thickBot="1" x14ac:dyDescent="0.3"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1"/>
    </row>
    <row r="3" spans="2:18" ht="21.75" customHeight="1" thickBot="1" x14ac:dyDescent="0.3">
      <c r="B3" s="132" t="s">
        <v>37</v>
      </c>
      <c r="C3" s="144" t="s">
        <v>31</v>
      </c>
      <c r="D3" s="145"/>
      <c r="E3" s="137" t="s">
        <v>36</v>
      </c>
      <c r="F3" s="134" t="s">
        <v>33</v>
      </c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6"/>
      <c r="R3" s="137" t="s">
        <v>34</v>
      </c>
    </row>
    <row r="4" spans="2:18" ht="20.25" customHeight="1" thickBot="1" x14ac:dyDescent="0.3">
      <c r="B4" s="133"/>
      <c r="C4" s="146"/>
      <c r="D4" s="147"/>
      <c r="E4" s="138"/>
      <c r="F4" s="79">
        <v>42736</v>
      </c>
      <c r="G4" s="80">
        <v>42767</v>
      </c>
      <c r="H4" s="80">
        <v>42795</v>
      </c>
      <c r="I4" s="80">
        <v>42826</v>
      </c>
      <c r="J4" s="80">
        <v>42856</v>
      </c>
      <c r="K4" s="80">
        <v>42887</v>
      </c>
      <c r="L4" s="80">
        <v>42917</v>
      </c>
      <c r="M4" s="80">
        <v>42948</v>
      </c>
      <c r="N4" s="80">
        <v>42979</v>
      </c>
      <c r="O4" s="80">
        <v>43009</v>
      </c>
      <c r="P4" s="80">
        <v>43040</v>
      </c>
      <c r="Q4" s="80">
        <v>43070</v>
      </c>
      <c r="R4" s="138"/>
    </row>
    <row r="5" spans="2:18" ht="6.75" customHeight="1" thickBot="1" x14ac:dyDescent="0.3">
      <c r="B5" s="139" t="s">
        <v>20</v>
      </c>
      <c r="C5" s="140" t="s">
        <v>15</v>
      </c>
      <c r="D5" s="141"/>
      <c r="E5" s="3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6"/>
      <c r="R5" s="3"/>
    </row>
    <row r="6" spans="2:18" ht="12" customHeight="1" thickBot="1" x14ac:dyDescent="0.3">
      <c r="B6" s="104"/>
      <c r="C6" s="140"/>
      <c r="D6" s="141"/>
      <c r="E6" s="7"/>
      <c r="F6" s="8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11">
        <f>SUM(F6:Q6)</f>
        <v>0</v>
      </c>
    </row>
    <row r="7" spans="2:18" s="1" customFormat="1" ht="6.75" customHeight="1" thickBot="1" x14ac:dyDescent="0.3">
      <c r="B7" s="104"/>
      <c r="C7" s="140"/>
      <c r="D7" s="141"/>
      <c r="E7" s="12"/>
      <c r="F7" s="13"/>
      <c r="G7" s="14"/>
      <c r="H7" s="14"/>
      <c r="I7" s="14"/>
      <c r="J7" s="14"/>
      <c r="K7" s="14"/>
      <c r="L7" s="14"/>
      <c r="M7" s="14"/>
      <c r="N7" s="14"/>
      <c r="O7" s="14"/>
      <c r="P7" s="14"/>
      <c r="Q7" s="15"/>
      <c r="R7" s="12"/>
    </row>
    <row r="8" spans="2:18" ht="12" customHeight="1" thickBot="1" x14ac:dyDescent="0.3">
      <c r="B8" s="104"/>
      <c r="C8" s="140"/>
      <c r="D8" s="141"/>
      <c r="E8" s="7"/>
      <c r="F8" s="8"/>
      <c r="G8" s="9"/>
      <c r="H8" s="9"/>
      <c r="I8" s="9"/>
      <c r="J8" s="9"/>
      <c r="K8" s="9"/>
      <c r="L8" s="9"/>
      <c r="M8" s="9"/>
      <c r="N8" s="9"/>
      <c r="O8" s="9"/>
      <c r="P8" s="9"/>
      <c r="Q8" s="10"/>
      <c r="R8" s="11">
        <f>SUM(F8:Q8)</f>
        <v>0</v>
      </c>
    </row>
    <row r="9" spans="2:18" ht="6.75" customHeight="1" x14ac:dyDescent="0.25">
      <c r="B9" s="105"/>
      <c r="C9" s="142"/>
      <c r="D9" s="143"/>
      <c r="E9" s="18"/>
      <c r="F9" s="19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  <c r="R9" s="18"/>
    </row>
    <row r="10" spans="2:18" ht="6.75" customHeight="1" thickBot="1" x14ac:dyDescent="0.3">
      <c r="B10" s="103" t="s">
        <v>21</v>
      </c>
      <c r="C10" s="106" t="s">
        <v>16</v>
      </c>
      <c r="D10" s="107"/>
      <c r="E10" s="22"/>
      <c r="F10" s="23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5"/>
      <c r="R10" s="22"/>
    </row>
    <row r="11" spans="2:18" ht="12" customHeight="1" thickBot="1" x14ac:dyDescent="0.3">
      <c r="B11" s="104"/>
      <c r="C11" s="108"/>
      <c r="D11" s="109"/>
      <c r="E11" s="7"/>
      <c r="F11" s="8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  <c r="R11" s="11">
        <f>SUM(F11:Q11)</f>
        <v>0</v>
      </c>
    </row>
    <row r="12" spans="2:18" ht="6.75" customHeight="1" thickBot="1" x14ac:dyDescent="0.3">
      <c r="B12" s="104"/>
      <c r="C12" s="108"/>
      <c r="D12" s="109"/>
      <c r="E12" s="12"/>
      <c r="F12" s="13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/>
      <c r="R12" s="12"/>
    </row>
    <row r="13" spans="2:18" ht="12" customHeight="1" thickBot="1" x14ac:dyDescent="0.3">
      <c r="B13" s="104"/>
      <c r="C13" s="108"/>
      <c r="D13" s="109"/>
      <c r="E13" s="7"/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  <c r="R13" s="11">
        <f>SUM(F13:Q13)</f>
        <v>0</v>
      </c>
    </row>
    <row r="14" spans="2:18" ht="6.75" customHeight="1" x14ac:dyDescent="0.25">
      <c r="B14" s="105"/>
      <c r="C14" s="110"/>
      <c r="D14" s="111"/>
      <c r="E14" s="18"/>
      <c r="F14" s="27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9"/>
      <c r="R14" s="18"/>
    </row>
    <row r="15" spans="2:18" ht="6.75" customHeight="1" thickBot="1" x14ac:dyDescent="0.3">
      <c r="B15" s="118" t="s">
        <v>22</v>
      </c>
      <c r="C15" s="106" t="s">
        <v>17</v>
      </c>
      <c r="D15" s="107"/>
      <c r="E15" s="22"/>
      <c r="F15" s="23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2"/>
    </row>
    <row r="16" spans="2:18" ht="12" customHeight="1" thickBot="1" x14ac:dyDescent="0.3">
      <c r="B16" s="119"/>
      <c r="C16" s="108"/>
      <c r="D16" s="109"/>
      <c r="E16" s="7"/>
      <c r="F16" s="8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  <c r="R16" s="11">
        <f>SUM(F16:Q16)</f>
        <v>0</v>
      </c>
    </row>
    <row r="17" spans="2:18" ht="6.75" customHeight="1" thickBot="1" x14ac:dyDescent="0.3">
      <c r="B17" s="119"/>
      <c r="C17" s="108"/>
      <c r="D17" s="109"/>
      <c r="E17" s="12"/>
      <c r="F17" s="1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2"/>
    </row>
    <row r="18" spans="2:18" ht="12" customHeight="1" thickBot="1" x14ac:dyDescent="0.3">
      <c r="B18" s="119"/>
      <c r="C18" s="108"/>
      <c r="D18" s="109"/>
      <c r="E18" s="7"/>
      <c r="F18" s="8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  <c r="R18" s="11">
        <f>SUM(F18:Q18)</f>
        <v>0</v>
      </c>
    </row>
    <row r="19" spans="2:18" ht="6.75" customHeight="1" x14ac:dyDescent="0.25">
      <c r="B19" s="120"/>
      <c r="C19" s="110"/>
      <c r="D19" s="111"/>
      <c r="E19" s="18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9"/>
      <c r="R19" s="18"/>
    </row>
    <row r="20" spans="2:18" ht="6.75" customHeight="1" thickBot="1" x14ac:dyDescent="0.3">
      <c r="B20" s="118" t="s">
        <v>23</v>
      </c>
      <c r="C20" s="106" t="s">
        <v>18</v>
      </c>
      <c r="D20" s="107"/>
      <c r="E20" s="22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81"/>
    </row>
    <row r="21" spans="2:18" ht="12" customHeight="1" thickBot="1" x14ac:dyDescent="0.3">
      <c r="B21" s="119"/>
      <c r="C21" s="108"/>
      <c r="D21" s="109"/>
      <c r="E21" s="7"/>
      <c r="F21" s="8"/>
      <c r="G21" s="9"/>
      <c r="H21" s="9"/>
      <c r="I21" s="9"/>
      <c r="J21" s="9"/>
      <c r="K21" s="9"/>
      <c r="L21" s="9"/>
      <c r="M21" s="9"/>
      <c r="N21" s="9"/>
      <c r="O21" s="9"/>
      <c r="P21" s="9"/>
      <c r="Q21" s="10"/>
      <c r="R21" s="11">
        <f>SUM(F21:Q21)</f>
        <v>0</v>
      </c>
    </row>
    <row r="22" spans="2:18" s="1" customFormat="1" ht="6.75" customHeight="1" thickBot="1" x14ac:dyDescent="0.3">
      <c r="B22" s="119"/>
      <c r="C22" s="108"/>
      <c r="D22" s="109"/>
      <c r="E22" s="12"/>
      <c r="F22" s="13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2"/>
    </row>
    <row r="23" spans="2:18" ht="12" customHeight="1" thickBot="1" x14ac:dyDescent="0.3">
      <c r="B23" s="119"/>
      <c r="C23" s="108"/>
      <c r="D23" s="109"/>
      <c r="E23" s="7"/>
      <c r="F23" s="8"/>
      <c r="G23" s="9"/>
      <c r="H23" s="9"/>
      <c r="I23" s="9"/>
      <c r="J23" s="9"/>
      <c r="K23" s="9"/>
      <c r="L23" s="9"/>
      <c r="M23" s="9"/>
      <c r="N23" s="9"/>
      <c r="O23" s="9"/>
      <c r="P23" s="9"/>
      <c r="Q23" s="10"/>
      <c r="R23" s="11">
        <f>SUM(F23:Q23)</f>
        <v>0</v>
      </c>
    </row>
    <row r="24" spans="2:18" s="1" customFormat="1" ht="6.75" customHeight="1" x14ac:dyDescent="0.25">
      <c r="B24" s="119"/>
      <c r="C24" s="110"/>
      <c r="D24" s="111"/>
      <c r="E24" s="12"/>
      <c r="F24" s="27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18"/>
    </row>
    <row r="25" spans="2:18" ht="6.75" customHeight="1" thickBot="1" x14ac:dyDescent="0.3">
      <c r="B25" s="118" t="s">
        <v>24</v>
      </c>
      <c r="C25" s="112" t="s">
        <v>19</v>
      </c>
      <c r="D25" s="113"/>
      <c r="E25" s="30"/>
      <c r="F25" s="23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/>
      <c r="R25" s="81"/>
    </row>
    <row r="26" spans="2:18" ht="12" customHeight="1" thickBot="1" x14ac:dyDescent="0.3">
      <c r="B26" s="119"/>
      <c r="C26" s="114"/>
      <c r="D26" s="115"/>
      <c r="E26" s="7"/>
      <c r="F26" s="16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26"/>
      <c r="R26" s="11">
        <f>SUM(F26:Q26)</f>
        <v>0</v>
      </c>
    </row>
    <row r="27" spans="2:18" s="1" customFormat="1" ht="6.75" customHeight="1" thickBot="1" x14ac:dyDescent="0.3">
      <c r="B27" s="119"/>
      <c r="C27" s="114"/>
      <c r="D27" s="115"/>
      <c r="E27" s="12"/>
      <c r="F27" s="1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  <c r="R27" s="12"/>
    </row>
    <row r="28" spans="2:18" ht="12" customHeight="1" thickBot="1" x14ac:dyDescent="0.3">
      <c r="B28" s="119"/>
      <c r="C28" s="114"/>
      <c r="D28" s="115"/>
      <c r="E28" s="7"/>
      <c r="F28" s="16"/>
      <c r="G28" s="17"/>
      <c r="H28" s="17"/>
      <c r="I28" s="17"/>
      <c r="J28" s="17"/>
      <c r="K28" s="17"/>
      <c r="L28" s="17"/>
      <c r="M28" s="17"/>
      <c r="N28" s="17"/>
      <c r="O28" s="17"/>
      <c r="P28" s="14"/>
      <c r="Q28" s="15"/>
      <c r="R28" s="11">
        <f>SUM(F28:Q28)</f>
        <v>0</v>
      </c>
    </row>
    <row r="29" spans="2:18" s="1" customFormat="1" ht="6.75" customHeight="1" x14ac:dyDescent="0.25">
      <c r="B29" s="120"/>
      <c r="C29" s="116"/>
      <c r="D29" s="117"/>
      <c r="E29" s="18"/>
      <c r="F29" s="27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  <c r="R29" s="18"/>
    </row>
    <row r="30" spans="2:18" ht="6.75" customHeight="1" thickBot="1" x14ac:dyDescent="0.3">
      <c r="B30" s="119" t="s">
        <v>25</v>
      </c>
      <c r="C30" s="112" t="s">
        <v>26</v>
      </c>
      <c r="D30" s="113"/>
      <c r="E30" s="22"/>
      <c r="F30" s="23"/>
      <c r="G30" s="24"/>
      <c r="H30" s="24"/>
      <c r="I30" s="24"/>
      <c r="J30" s="31"/>
      <c r="K30" s="24"/>
      <c r="L30" s="24"/>
      <c r="M30" s="24"/>
      <c r="N30" s="24"/>
      <c r="O30" s="24"/>
      <c r="P30" s="24"/>
      <c r="Q30" s="25"/>
      <c r="R30" s="22"/>
    </row>
    <row r="31" spans="2:18" ht="12" customHeight="1" thickBot="1" x14ac:dyDescent="0.3">
      <c r="B31" s="119"/>
      <c r="C31" s="114"/>
      <c r="D31" s="115"/>
      <c r="E31" s="7"/>
      <c r="F31" s="8"/>
      <c r="G31" s="9"/>
      <c r="H31" s="9"/>
      <c r="I31" s="9"/>
      <c r="J31" s="9"/>
      <c r="K31" s="9"/>
      <c r="L31" s="9"/>
      <c r="M31" s="9"/>
      <c r="N31" s="9"/>
      <c r="O31" s="9"/>
      <c r="P31" s="9"/>
      <c r="Q31" s="10"/>
      <c r="R31" s="11">
        <f>SUM(F31:Q31)</f>
        <v>0</v>
      </c>
    </row>
    <row r="32" spans="2:18" s="1" customFormat="1" ht="6.75" customHeight="1" thickBot="1" x14ac:dyDescent="0.3">
      <c r="B32" s="119"/>
      <c r="C32" s="114"/>
      <c r="D32" s="115"/>
      <c r="E32" s="12"/>
      <c r="F32" s="13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/>
      <c r="R32" s="12"/>
    </row>
    <row r="33" spans="2:19" ht="12" customHeight="1" thickBot="1" x14ac:dyDescent="0.3">
      <c r="B33" s="119"/>
      <c r="C33" s="114"/>
      <c r="D33" s="115"/>
      <c r="E33" s="7"/>
      <c r="F33" s="8"/>
      <c r="G33" s="9"/>
      <c r="H33" s="9"/>
      <c r="I33" s="9"/>
      <c r="J33" s="9"/>
      <c r="K33" s="9"/>
      <c r="L33" s="9"/>
      <c r="M33" s="9"/>
      <c r="N33" s="9"/>
      <c r="O33" s="9"/>
      <c r="P33" s="9"/>
      <c r="Q33" s="10"/>
      <c r="R33" s="11">
        <f>SUM(F33:Q33)</f>
        <v>0</v>
      </c>
    </row>
    <row r="34" spans="2:19" s="1" customFormat="1" ht="6.75" customHeight="1" x14ac:dyDescent="0.25">
      <c r="B34" s="119"/>
      <c r="C34" s="116"/>
      <c r="D34" s="117"/>
      <c r="E34" s="18"/>
      <c r="F34" s="2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/>
      <c r="R34" s="18"/>
    </row>
    <row r="35" spans="2:19" ht="6.75" customHeight="1" thickBot="1" x14ac:dyDescent="0.3">
      <c r="B35" s="118" t="s">
        <v>27</v>
      </c>
      <c r="C35" s="112" t="s">
        <v>28</v>
      </c>
      <c r="D35" s="113"/>
      <c r="E35" s="22"/>
      <c r="F35" s="23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  <c r="R35" s="22"/>
    </row>
    <row r="36" spans="2:19" ht="12" customHeight="1" thickBot="1" x14ac:dyDescent="0.3">
      <c r="B36" s="119"/>
      <c r="C36" s="114"/>
      <c r="D36" s="115"/>
      <c r="E36" s="7"/>
      <c r="F36" s="8"/>
      <c r="G36" s="9"/>
      <c r="H36" s="9"/>
      <c r="I36" s="9"/>
      <c r="J36" s="9"/>
      <c r="K36" s="9"/>
      <c r="L36" s="9"/>
      <c r="M36" s="9"/>
      <c r="N36" s="9"/>
      <c r="O36" s="9"/>
      <c r="P36" s="9"/>
      <c r="Q36" s="10"/>
      <c r="R36" s="11">
        <f>SUM(F36:Q36)</f>
        <v>0</v>
      </c>
    </row>
    <row r="37" spans="2:19" s="1" customFormat="1" ht="6.75" customHeight="1" thickBot="1" x14ac:dyDescent="0.3">
      <c r="B37" s="119"/>
      <c r="C37" s="114"/>
      <c r="D37" s="115"/>
      <c r="E37" s="12"/>
      <c r="F37" s="13"/>
      <c r="G37" s="14"/>
      <c r="H37" s="14"/>
      <c r="I37" s="32"/>
      <c r="J37" s="14"/>
      <c r="K37" s="14"/>
      <c r="L37" s="14"/>
      <c r="M37" s="14"/>
      <c r="N37" s="14"/>
      <c r="O37" s="14"/>
      <c r="P37" s="14"/>
      <c r="Q37" s="15"/>
      <c r="R37" s="12"/>
    </row>
    <row r="38" spans="2:19" ht="12" customHeight="1" thickBot="1" x14ac:dyDescent="0.3">
      <c r="B38" s="119"/>
      <c r="C38" s="114"/>
      <c r="D38" s="115"/>
      <c r="E38" s="7"/>
      <c r="F38" s="8"/>
      <c r="G38" s="9"/>
      <c r="H38" s="9"/>
      <c r="I38" s="9"/>
      <c r="J38" s="9"/>
      <c r="K38" s="9"/>
      <c r="L38" s="9"/>
      <c r="M38" s="9"/>
      <c r="N38" s="9"/>
      <c r="O38" s="9"/>
      <c r="P38" s="9"/>
      <c r="Q38" s="10"/>
      <c r="R38" s="11">
        <f>SUM(F38:Q38)</f>
        <v>0</v>
      </c>
    </row>
    <row r="39" spans="2:19" s="1" customFormat="1" ht="6.75" customHeight="1" x14ac:dyDescent="0.25">
      <c r="B39" s="120"/>
      <c r="C39" s="116"/>
      <c r="D39" s="117"/>
      <c r="E39" s="18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  <c r="R39" s="18"/>
    </row>
    <row r="40" spans="2:19" ht="6.75" customHeight="1" thickBot="1" x14ac:dyDescent="0.3">
      <c r="B40" s="119" t="s">
        <v>29</v>
      </c>
      <c r="C40" s="127" t="s">
        <v>30</v>
      </c>
      <c r="D40" s="128"/>
      <c r="E40" s="22"/>
      <c r="F40" s="33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5"/>
      <c r="R40" s="22"/>
    </row>
    <row r="41" spans="2:19" ht="12" customHeight="1" thickBot="1" x14ac:dyDescent="0.3">
      <c r="B41" s="119"/>
      <c r="C41" s="114"/>
      <c r="D41" s="115"/>
      <c r="E41" s="7"/>
      <c r="F41" s="8"/>
      <c r="G41" s="9"/>
      <c r="H41" s="9"/>
      <c r="I41" s="9"/>
      <c r="J41" s="9"/>
      <c r="K41" s="9"/>
      <c r="L41" s="9"/>
      <c r="M41" s="9"/>
      <c r="N41" s="9"/>
      <c r="O41" s="9"/>
      <c r="P41" s="9"/>
      <c r="Q41" s="10"/>
      <c r="R41" s="11">
        <f>SUM(F41:Q41)</f>
        <v>0</v>
      </c>
    </row>
    <row r="42" spans="2:19" s="1" customFormat="1" ht="6.75" customHeight="1" thickBot="1" x14ac:dyDescent="0.3">
      <c r="B42" s="119"/>
      <c r="C42" s="114"/>
      <c r="D42" s="115"/>
      <c r="E42" s="12"/>
      <c r="F42" s="13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  <c r="R42" s="12"/>
    </row>
    <row r="43" spans="2:19" ht="12" customHeight="1" thickBot="1" x14ac:dyDescent="0.3">
      <c r="B43" s="119"/>
      <c r="C43" s="114"/>
      <c r="D43" s="115"/>
      <c r="E43" s="7"/>
      <c r="F43" s="8"/>
      <c r="G43" s="9"/>
      <c r="H43" s="9"/>
      <c r="I43" s="9"/>
      <c r="J43" s="9"/>
      <c r="K43" s="9"/>
      <c r="L43" s="9"/>
      <c r="M43" s="9"/>
      <c r="N43" s="9"/>
      <c r="O43" s="9"/>
      <c r="P43" s="9"/>
      <c r="Q43" s="10"/>
      <c r="R43" s="11">
        <f>SUM(F43:Q43)</f>
        <v>0</v>
      </c>
    </row>
    <row r="44" spans="2:19" s="1" customFormat="1" ht="6.75" customHeight="1" thickBot="1" x14ac:dyDescent="0.3">
      <c r="B44" s="126"/>
      <c r="C44" s="114"/>
      <c r="D44" s="115"/>
      <c r="E44" s="36"/>
      <c r="F44" s="37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9"/>
      <c r="R44" s="36"/>
    </row>
    <row r="45" spans="2:19" ht="15.75" customHeight="1" x14ac:dyDescent="0.25">
      <c r="B45" s="123" t="s">
        <v>4</v>
      </c>
      <c r="C45" s="40" t="s">
        <v>9</v>
      </c>
      <c r="D45" s="124" t="s">
        <v>35</v>
      </c>
      <c r="E45" s="41">
        <f>E6+E11+E16+E21+E31+E36+E41</f>
        <v>0</v>
      </c>
      <c r="F45" s="42">
        <f>F6+F11+F16+F21+F31+F36+F41</f>
        <v>0</v>
      </c>
      <c r="G45" s="43">
        <f>G6+G11+G16+G21+G31+G36+G41</f>
        <v>0</v>
      </c>
      <c r="H45" s="43">
        <f t="shared" ref="H45:P45" si="0">H6+H11+H16+H21+H31+H36+H41</f>
        <v>0</v>
      </c>
      <c r="I45" s="43">
        <f t="shared" si="0"/>
        <v>0</v>
      </c>
      <c r="J45" s="43">
        <f t="shared" si="0"/>
        <v>0</v>
      </c>
      <c r="K45" s="43">
        <f t="shared" si="0"/>
        <v>0</v>
      </c>
      <c r="L45" s="43">
        <f t="shared" si="0"/>
        <v>0</v>
      </c>
      <c r="M45" s="43">
        <f t="shared" si="0"/>
        <v>0</v>
      </c>
      <c r="N45" s="43">
        <f t="shared" si="0"/>
        <v>0</v>
      </c>
      <c r="O45" s="43">
        <f t="shared" si="0"/>
        <v>0</v>
      </c>
      <c r="P45" s="43">
        <f t="shared" si="0"/>
        <v>0</v>
      </c>
      <c r="Q45" s="43">
        <f>Q6+Q11+Q16+Q21+Q31+Q36+Q41</f>
        <v>0</v>
      </c>
      <c r="R45" s="41">
        <f>(SUM(E45:Q45))</f>
        <v>0</v>
      </c>
      <c r="S45" s="44"/>
    </row>
    <row r="46" spans="2:19" x14ac:dyDescent="0.25">
      <c r="B46" s="123"/>
      <c r="C46" s="45" t="s">
        <v>10</v>
      </c>
      <c r="D46" s="124"/>
      <c r="E46" s="46">
        <f>E8+E13+E18+E23+E33+E38+E43</f>
        <v>0</v>
      </c>
      <c r="F46" s="47">
        <f>F8+F13+F18+F23+F33+F38+F43</f>
        <v>0</v>
      </c>
      <c r="G46" s="48">
        <f>G8+G13+G18+G23+G28+G33+G38+G43</f>
        <v>0</v>
      </c>
      <c r="H46" s="48">
        <f t="shared" ref="H46:Q46" si="1">H8+H13+H18+H23+H28+H33+H38+H43</f>
        <v>0</v>
      </c>
      <c r="I46" s="48">
        <f t="shared" si="1"/>
        <v>0</v>
      </c>
      <c r="J46" s="48">
        <f t="shared" si="1"/>
        <v>0</v>
      </c>
      <c r="K46" s="48">
        <f t="shared" si="1"/>
        <v>0</v>
      </c>
      <c r="L46" s="48">
        <f t="shared" si="1"/>
        <v>0</v>
      </c>
      <c r="M46" s="48">
        <f t="shared" si="1"/>
        <v>0</v>
      </c>
      <c r="N46" s="48">
        <f t="shared" si="1"/>
        <v>0</v>
      </c>
      <c r="O46" s="48">
        <f t="shared" si="1"/>
        <v>0</v>
      </c>
      <c r="P46" s="48">
        <f t="shared" si="1"/>
        <v>0</v>
      </c>
      <c r="Q46" s="48">
        <f t="shared" si="1"/>
        <v>0</v>
      </c>
      <c r="R46" s="46">
        <f>(SUM(E46:Q46))</f>
        <v>0</v>
      </c>
      <c r="S46" s="44"/>
    </row>
    <row r="47" spans="2:19" x14ac:dyDescent="0.25">
      <c r="B47" s="123"/>
      <c r="C47" s="45" t="s">
        <v>11</v>
      </c>
      <c r="D47" s="124"/>
      <c r="E47" s="49">
        <f>E45</f>
        <v>0</v>
      </c>
      <c r="F47" s="47">
        <f>F45+E47</f>
        <v>0</v>
      </c>
      <c r="G47" s="48">
        <f t="shared" ref="G47:Q47" si="2">F47+G45</f>
        <v>0</v>
      </c>
      <c r="H47" s="48">
        <f t="shared" si="2"/>
        <v>0</v>
      </c>
      <c r="I47" s="48">
        <f t="shared" si="2"/>
        <v>0</v>
      </c>
      <c r="J47" s="48">
        <f t="shared" si="2"/>
        <v>0</v>
      </c>
      <c r="K47" s="48">
        <f t="shared" si="2"/>
        <v>0</v>
      </c>
      <c r="L47" s="48">
        <f t="shared" si="2"/>
        <v>0</v>
      </c>
      <c r="M47" s="48">
        <f t="shared" si="2"/>
        <v>0</v>
      </c>
      <c r="N47" s="48">
        <f t="shared" si="2"/>
        <v>0</v>
      </c>
      <c r="O47" s="48">
        <f t="shared" si="2"/>
        <v>0</v>
      </c>
      <c r="P47" s="48">
        <f t="shared" si="2"/>
        <v>0</v>
      </c>
      <c r="Q47" s="50">
        <f t="shared" si="2"/>
        <v>0</v>
      </c>
      <c r="R47" s="49">
        <f>Q47</f>
        <v>0</v>
      </c>
      <c r="S47" s="44"/>
    </row>
    <row r="48" spans="2:19" ht="13.5" thickBot="1" x14ac:dyDescent="0.3">
      <c r="B48" s="123"/>
      <c r="C48" s="45" t="s">
        <v>12</v>
      </c>
      <c r="D48" s="125"/>
      <c r="E48" s="49">
        <f>E46</f>
        <v>0</v>
      </c>
      <c r="F48" s="51">
        <f>F46+E48</f>
        <v>0</v>
      </c>
      <c r="G48" s="52">
        <f t="shared" ref="G48:Q48" si="3">F48+G46</f>
        <v>0</v>
      </c>
      <c r="H48" s="52">
        <f t="shared" si="3"/>
        <v>0</v>
      </c>
      <c r="I48" s="52">
        <f t="shared" si="3"/>
        <v>0</v>
      </c>
      <c r="J48" s="52">
        <f t="shared" si="3"/>
        <v>0</v>
      </c>
      <c r="K48" s="52">
        <f t="shared" si="3"/>
        <v>0</v>
      </c>
      <c r="L48" s="52">
        <f t="shared" si="3"/>
        <v>0</v>
      </c>
      <c r="M48" s="52">
        <f t="shared" si="3"/>
        <v>0</v>
      </c>
      <c r="N48" s="52">
        <f t="shared" si="3"/>
        <v>0</v>
      </c>
      <c r="O48" s="52">
        <f t="shared" si="3"/>
        <v>0</v>
      </c>
      <c r="P48" s="52">
        <f t="shared" si="3"/>
        <v>0</v>
      </c>
      <c r="Q48" s="53">
        <f t="shared" si="3"/>
        <v>0</v>
      </c>
      <c r="R48" s="49">
        <f>Q48</f>
        <v>0</v>
      </c>
      <c r="S48" s="44"/>
    </row>
    <row r="49" spans="2:19" x14ac:dyDescent="0.25">
      <c r="B49" s="123"/>
      <c r="C49" s="54" t="s">
        <v>0</v>
      </c>
      <c r="D49" s="124" t="s">
        <v>5</v>
      </c>
      <c r="E49" s="55">
        <f t="shared" ref="E49:G50" si="4">IFERROR(((E45)/$J$57)*100,0)</f>
        <v>0</v>
      </c>
      <c r="F49" s="56">
        <f t="shared" si="4"/>
        <v>0</v>
      </c>
      <c r="G49" s="57">
        <f t="shared" si="4"/>
        <v>0</v>
      </c>
      <c r="H49" s="57">
        <f t="shared" ref="H49:P49" si="5">IFERROR(((H45)/$J$57)*100,0)</f>
        <v>0</v>
      </c>
      <c r="I49" s="57">
        <f t="shared" si="5"/>
        <v>0</v>
      </c>
      <c r="J49" s="57">
        <f t="shared" si="5"/>
        <v>0</v>
      </c>
      <c r="K49" s="57">
        <f t="shared" si="5"/>
        <v>0</v>
      </c>
      <c r="L49" s="57">
        <f t="shared" si="5"/>
        <v>0</v>
      </c>
      <c r="M49" s="57">
        <f t="shared" si="5"/>
        <v>0</v>
      </c>
      <c r="N49" s="57">
        <f t="shared" si="5"/>
        <v>0</v>
      </c>
      <c r="O49" s="57">
        <f t="shared" si="5"/>
        <v>0</v>
      </c>
      <c r="P49" s="57">
        <f t="shared" si="5"/>
        <v>0</v>
      </c>
      <c r="Q49" s="57">
        <f>IFERROR(((Q45)/$J$57)*100,0)</f>
        <v>0</v>
      </c>
      <c r="R49" s="55">
        <f>SUM(E49:Q49)</f>
        <v>0</v>
      </c>
      <c r="S49" s="44"/>
    </row>
    <row r="50" spans="2:19" x14ac:dyDescent="0.25">
      <c r="B50" s="123"/>
      <c r="C50" s="58" t="s">
        <v>1</v>
      </c>
      <c r="D50" s="124"/>
      <c r="E50" s="59">
        <f t="shared" si="4"/>
        <v>0</v>
      </c>
      <c r="F50" s="60">
        <f t="shared" si="4"/>
        <v>0</v>
      </c>
      <c r="G50" s="61">
        <f t="shared" si="4"/>
        <v>0</v>
      </c>
      <c r="H50" s="61">
        <f t="shared" ref="H50:P50" si="6">IFERROR(((H46)/$J$57)*100,0)</f>
        <v>0</v>
      </c>
      <c r="I50" s="61">
        <f t="shared" si="6"/>
        <v>0</v>
      </c>
      <c r="J50" s="61">
        <f t="shared" si="6"/>
        <v>0</v>
      </c>
      <c r="K50" s="61">
        <f t="shared" si="6"/>
        <v>0</v>
      </c>
      <c r="L50" s="61">
        <f t="shared" si="6"/>
        <v>0</v>
      </c>
      <c r="M50" s="61">
        <f t="shared" si="6"/>
        <v>0</v>
      </c>
      <c r="N50" s="61">
        <f t="shared" si="6"/>
        <v>0</v>
      </c>
      <c r="O50" s="61">
        <f t="shared" si="6"/>
        <v>0</v>
      </c>
      <c r="P50" s="61">
        <f t="shared" si="6"/>
        <v>0</v>
      </c>
      <c r="Q50" s="61">
        <f>IFERROR(((Q46)/$J$57)*100,0)</f>
        <v>0</v>
      </c>
      <c r="R50" s="59">
        <f>SUM(E50:Q50)</f>
        <v>0</v>
      </c>
      <c r="S50" s="44"/>
    </row>
    <row r="51" spans="2:19" x14ac:dyDescent="0.25">
      <c r="B51" s="123"/>
      <c r="C51" s="58" t="s">
        <v>2</v>
      </c>
      <c r="D51" s="124"/>
      <c r="E51" s="59">
        <f>E49</f>
        <v>0</v>
      </c>
      <c r="F51" s="60">
        <f>F49+E51</f>
        <v>0</v>
      </c>
      <c r="G51" s="61">
        <f>F51+G49</f>
        <v>0</v>
      </c>
      <c r="H51" s="61">
        <f t="shared" ref="H51:Q51" si="7">G51+H49</f>
        <v>0</v>
      </c>
      <c r="I51" s="61">
        <f t="shared" si="7"/>
        <v>0</v>
      </c>
      <c r="J51" s="61">
        <f t="shared" si="7"/>
        <v>0</v>
      </c>
      <c r="K51" s="61">
        <f t="shared" si="7"/>
        <v>0</v>
      </c>
      <c r="L51" s="61">
        <f t="shared" si="7"/>
        <v>0</v>
      </c>
      <c r="M51" s="61">
        <f t="shared" si="7"/>
        <v>0</v>
      </c>
      <c r="N51" s="61">
        <f t="shared" si="7"/>
        <v>0</v>
      </c>
      <c r="O51" s="61">
        <f t="shared" si="7"/>
        <v>0</v>
      </c>
      <c r="P51" s="61">
        <f t="shared" si="7"/>
        <v>0</v>
      </c>
      <c r="Q51" s="61">
        <f t="shared" si="7"/>
        <v>0</v>
      </c>
      <c r="R51" s="59">
        <f>Q51</f>
        <v>0</v>
      </c>
      <c r="S51" s="44"/>
    </row>
    <row r="52" spans="2:19" ht="13.5" thickBot="1" x14ac:dyDescent="0.3">
      <c r="B52" s="123"/>
      <c r="C52" s="62" t="s">
        <v>3</v>
      </c>
      <c r="D52" s="124"/>
      <c r="E52" s="63">
        <f>E50</f>
        <v>0</v>
      </c>
      <c r="F52" s="64">
        <f>F50+E52</f>
        <v>0</v>
      </c>
      <c r="G52" s="65">
        <f>F52+G50</f>
        <v>0</v>
      </c>
      <c r="H52" s="65">
        <f t="shared" ref="H52:Q52" si="8">G52+H50</f>
        <v>0</v>
      </c>
      <c r="I52" s="65">
        <f t="shared" si="8"/>
        <v>0</v>
      </c>
      <c r="J52" s="65">
        <f t="shared" si="8"/>
        <v>0</v>
      </c>
      <c r="K52" s="65">
        <f t="shared" si="8"/>
        <v>0</v>
      </c>
      <c r="L52" s="65">
        <f t="shared" si="8"/>
        <v>0</v>
      </c>
      <c r="M52" s="65">
        <f t="shared" si="8"/>
        <v>0</v>
      </c>
      <c r="N52" s="65">
        <f t="shared" si="8"/>
        <v>0</v>
      </c>
      <c r="O52" s="65">
        <f t="shared" si="8"/>
        <v>0</v>
      </c>
      <c r="P52" s="65">
        <f t="shared" si="8"/>
        <v>0</v>
      </c>
      <c r="Q52" s="65">
        <f t="shared" si="8"/>
        <v>0</v>
      </c>
      <c r="R52" s="63">
        <f>Q52</f>
        <v>0</v>
      </c>
      <c r="S52" s="44"/>
    </row>
    <row r="53" spans="2:19" ht="8.25" customHeight="1" x14ac:dyDescent="0.25">
      <c r="B53" s="82"/>
      <c r="C53" s="66"/>
      <c r="D53" s="66"/>
      <c r="E53" s="66"/>
      <c r="F53" s="66"/>
      <c r="G53" s="66"/>
      <c r="H53" s="66"/>
      <c r="I53" s="67"/>
      <c r="J53" s="67"/>
      <c r="K53" s="67"/>
      <c r="L53" s="94" t="s">
        <v>39</v>
      </c>
      <c r="M53" s="95"/>
      <c r="N53" s="95"/>
      <c r="O53" s="96"/>
      <c r="P53" s="85" t="s">
        <v>38</v>
      </c>
      <c r="Q53" s="86"/>
      <c r="R53" s="87"/>
      <c r="S53" s="44"/>
    </row>
    <row r="54" spans="2:19" ht="12.75" customHeight="1" x14ac:dyDescent="0.25">
      <c r="B54" s="68" t="s">
        <v>8</v>
      </c>
      <c r="C54" s="69"/>
      <c r="D54" s="69"/>
      <c r="E54" s="69"/>
      <c r="F54" s="1"/>
      <c r="G54" s="1"/>
      <c r="H54" s="69"/>
      <c r="I54" s="70"/>
      <c r="J54" s="71" t="s">
        <v>6</v>
      </c>
      <c r="K54" s="72"/>
      <c r="L54" s="97"/>
      <c r="M54" s="98"/>
      <c r="N54" s="98"/>
      <c r="O54" s="99"/>
      <c r="P54" s="88"/>
      <c r="Q54" s="89"/>
      <c r="R54" s="90"/>
      <c r="S54" s="44"/>
    </row>
    <row r="55" spans="2:19" s="1" customFormat="1" ht="2.25" customHeight="1" x14ac:dyDescent="0.25">
      <c r="B55" s="83"/>
      <c r="C55" s="69"/>
      <c r="D55" s="69"/>
      <c r="E55" s="69"/>
      <c r="H55" s="69"/>
      <c r="I55" s="69"/>
      <c r="J55" s="69"/>
      <c r="K55" s="72"/>
      <c r="L55" s="97"/>
      <c r="M55" s="98"/>
      <c r="N55" s="98"/>
      <c r="O55" s="99"/>
      <c r="P55" s="88"/>
      <c r="Q55" s="89"/>
      <c r="R55" s="90"/>
      <c r="S55" s="44"/>
    </row>
    <row r="56" spans="2:19" ht="15" customHeight="1" x14ac:dyDescent="0.25">
      <c r="B56" s="68" t="s">
        <v>13</v>
      </c>
      <c r="C56" s="69"/>
      <c r="D56" s="69"/>
      <c r="E56" s="69"/>
      <c r="F56" s="1"/>
      <c r="G56" s="1"/>
      <c r="H56" s="69"/>
      <c r="I56" s="73"/>
      <c r="J56" s="71" t="s">
        <v>7</v>
      </c>
      <c r="K56" s="72"/>
      <c r="L56" s="97"/>
      <c r="M56" s="98"/>
      <c r="N56" s="98"/>
      <c r="O56" s="99"/>
      <c r="P56" s="88"/>
      <c r="Q56" s="89"/>
      <c r="R56" s="90"/>
      <c r="S56" s="44"/>
    </row>
    <row r="57" spans="2:19" x14ac:dyDescent="0.25">
      <c r="B57" s="68" t="s">
        <v>14</v>
      </c>
      <c r="C57" s="69"/>
      <c r="D57" s="69"/>
      <c r="E57" s="69"/>
      <c r="F57" s="1"/>
      <c r="G57" s="1"/>
      <c r="H57" s="71"/>
      <c r="I57" s="74" t="s">
        <v>32</v>
      </c>
      <c r="J57" s="121"/>
      <c r="K57" s="122"/>
      <c r="L57" s="97"/>
      <c r="M57" s="98"/>
      <c r="N57" s="98"/>
      <c r="O57" s="99"/>
      <c r="P57" s="88"/>
      <c r="Q57" s="89"/>
      <c r="R57" s="90"/>
      <c r="S57" s="44"/>
    </row>
    <row r="58" spans="2:19" ht="8.25" customHeight="1" thickBot="1" x14ac:dyDescent="0.3">
      <c r="B58" s="84"/>
      <c r="C58" s="75"/>
      <c r="D58" s="76"/>
      <c r="E58" s="76"/>
      <c r="F58" s="77"/>
      <c r="G58" s="76"/>
      <c r="H58" s="76"/>
      <c r="I58" s="78"/>
      <c r="J58" s="78"/>
      <c r="K58" s="78"/>
      <c r="L58" s="100"/>
      <c r="M58" s="101"/>
      <c r="N58" s="101"/>
      <c r="O58" s="102"/>
      <c r="P58" s="91"/>
      <c r="Q58" s="92"/>
      <c r="R58" s="93"/>
      <c r="S58" s="44"/>
    </row>
    <row r="59" spans="2:19" s="1" customFormat="1" ht="8.25" customHeight="1" x14ac:dyDescent="0.25"/>
  </sheetData>
  <sheetProtection algorithmName="SHA-512" hashValue="ja0EMUPeNhtUihqACyafOpDTA/a0C1VDUyXtTLaM41E27x+ZoBDntoC25pst9ByggO2tc1FIT9xdCz1n2ZTSlA==" saltValue="Khk8nLstsSouiD0cl4VzOA==" spinCount="100000" sheet="1" formatCells="0" formatRows="0" insertRows="0" insertHyperlinks="0" deleteRows="0" sort="0" autoFilter="0" pivotTables="0"/>
  <mergeCells count="28">
    <mergeCell ref="B35:B39"/>
    <mergeCell ref="C35:D39"/>
    <mergeCell ref="B30:B34"/>
    <mergeCell ref="C30:D34"/>
    <mergeCell ref="E3:E4"/>
    <mergeCell ref="B2:R2"/>
    <mergeCell ref="B3:B4"/>
    <mergeCell ref="F3:Q3"/>
    <mergeCell ref="R3:R4"/>
    <mergeCell ref="B5:B9"/>
    <mergeCell ref="C5:D9"/>
    <mergeCell ref="C3:D4"/>
    <mergeCell ref="P53:R58"/>
    <mergeCell ref="L53:O58"/>
    <mergeCell ref="B10:B14"/>
    <mergeCell ref="C10:D14"/>
    <mergeCell ref="C15:D19"/>
    <mergeCell ref="C20:D24"/>
    <mergeCell ref="C25:D29"/>
    <mergeCell ref="B15:B19"/>
    <mergeCell ref="B20:B24"/>
    <mergeCell ref="B25:B29"/>
    <mergeCell ref="J57:K57"/>
    <mergeCell ref="B45:B52"/>
    <mergeCell ref="D45:D48"/>
    <mergeCell ref="D49:D52"/>
    <mergeCell ref="B40:B44"/>
    <mergeCell ref="C40:D44"/>
  </mergeCells>
  <conditionalFormatting sqref="F6:Q7">
    <cfRule type="cellIs" dxfId="3" priority="4" operator="notEqual">
      <formula>0</formula>
    </cfRule>
  </conditionalFormatting>
  <conditionalFormatting sqref="F6:Q6">
    <cfRule type="cellIs" dxfId="2" priority="3" operator="notEqual">
      <formula>0</formula>
    </cfRule>
  </conditionalFormatting>
  <conditionalFormatting sqref="F41:Q41 F6:Q6 F11:Q11 F16:Q16 F21:Q21 F26:Q26 F31:Q31 F36:Q36">
    <cfRule type="cellIs" dxfId="1" priority="2" operator="notEqual">
      <formula>0</formula>
    </cfRule>
  </conditionalFormatting>
  <conditionalFormatting sqref="F43:Q43 F8:Q8 F13:Q13 F18:Q18 F23:Q23 F33:Q33 F38:Q38">
    <cfRule type="cellIs" dxfId="0" priority="1" operator="not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FINANCEIRO SUPERVISO</vt:lpstr>
      <vt:lpstr>'CRONOGRAMA FINANCEIRO SUPERVISO'!Area_de_impressao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2017-05-04T18:35:17Z</cp:lastPrinted>
  <dcterms:created xsi:type="dcterms:W3CDTF">2017-04-10T14:10:22Z</dcterms:created>
  <dcterms:modified xsi:type="dcterms:W3CDTF">2018-08-16T13:55:28Z</dcterms:modified>
</cp:coreProperties>
</file>